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54501 Сопровождение внешнего сайта АО “Сахаэнерго”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K15" i="1" l="1"/>
  <c r="W13" i="1"/>
  <c r="W14" i="1" s="1"/>
  <c r="K13" i="1"/>
  <c r="L13" i="1" s="1"/>
  <c r="L14" i="1" s="1"/>
  <c r="I13" i="1"/>
  <c r="H13" i="1"/>
  <c r="D13" i="1"/>
  <c r="C13" i="1"/>
  <c r="W15" i="1" l="1"/>
  <c r="W16" i="1" s="1"/>
  <c r="L16" i="1"/>
  <c r="L15" i="1"/>
</calcChain>
</file>

<file path=xl/sharedStrings.xml><?xml version="1.0" encoding="utf-8"?>
<sst xmlns="http://schemas.openxmlformats.org/spreadsheetml/2006/main" count="41" uniqueCount="32">
  <si>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</si>
  <si>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</si>
  <si>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</si>
  <si>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</si>
  <si>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</si>
  <si>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</si>
  <si>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</si>
  <si>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</si>
  <si>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</si>
  <si>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</si>
  <si>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</si>
  <si>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</si>
  <si>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</si>
  <si>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</si>
  <si>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</si>
  <si>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</si>
  <si>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</si>
  <si>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</si>
  <si>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Не применимо</t>
  </si>
  <si>
    <t>Сопровождение внешнего сайта АО "Сахаэнерго"</t>
  </si>
  <si>
    <t>Национальный режим предоставляется</t>
  </si>
  <si>
    <t>усл. ед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</si>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</sst>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PT Mono"/>
    </font>
    <font>
      <sz val="12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i/>
      <sz val="10"/>
      <color theme="1"/>
      <name val="Times New Roman"/>
    </font>
    <font>
      <i/>
      <sz val="12"/>
      <name val="Times New Roman"/>
    </font>
    <font>
      <sz val="12"/>
      <name val="Times New Roman"/>
    </font>
    <font>
      <b/>
      <i/>
      <sz val="12"/>
      <color theme="1"/>
      <name val="Times New Roman"/>
    </font>
    <font>
      <i/>
      <sz val="12"/>
      <color theme="9"/>
      <name val="Times New Roman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center" vertical="top"/>
    </xf>
    <xf numFmtId="0" fontId="1" fillId="0" borderId="1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4" fillId="0" borderId="11" xfId="0" applyFont="1" applyBorder="1" applyAlignment="1">
      <alignment horizontal="center" vertical="top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Alignment="1">
      <alignment horizontal="left" vertical="top" wrapText="1"/>
    </xf>
    <xf numFmtId="0" fontId="9" fillId="2" borderId="9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2"/>
  <sheetViews>
    <sheetView showGridLines="0" tabSelected="1" topLeftCell="K7" workbookViewId="0">
      <selection activeCell="C14" sqref="C14:I16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18.6640625" style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18.6640625" style="1"/>
    <col min="24" max="24" width="14.21875" style="1" customWidth="1"/>
    <col min="25" max="25" width="4.6640625" style="1" customWidth="1"/>
    <col min="26" max="16384" width="18.66406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34"/>
      <c r="R2" s="34"/>
      <c r="S2" s="34"/>
      <c r="T2" s="34"/>
      <c r="U2" s="34"/>
      <c r="V2" s="34"/>
      <c r="W2" s="34"/>
    </row>
    <row r="3" spans="2:23" ht="15.75" customHeight="1">
      <c r="B3" s="6"/>
      <c r="C3" s="7"/>
      <c r="D3" s="8"/>
      <c r="E3" s="8"/>
      <c r="F3" s="8"/>
      <c r="M3" s="9"/>
      <c r="Q3" s="34"/>
      <c r="R3" s="34"/>
      <c r="S3" s="34"/>
      <c r="T3" s="34"/>
      <c r="U3" s="34"/>
      <c r="V3" s="34"/>
      <c r="W3" s="34"/>
    </row>
    <row r="4" spans="2:23" ht="15.75" customHeight="1">
      <c r="B4" s="6"/>
      <c r="C4" s="7"/>
      <c r="D4" s="7"/>
      <c r="E4" s="8"/>
      <c r="F4" s="8"/>
      <c r="M4" s="9"/>
      <c r="Q4" s="34"/>
      <c r="R4" s="34"/>
      <c r="S4" s="34"/>
      <c r="T4" s="34"/>
      <c r="U4" s="34"/>
      <c r="V4" s="34"/>
      <c r="W4" s="34"/>
    </row>
    <row r="5" spans="2:23" ht="24" customHeight="1">
      <c r="B5" s="6"/>
      <c r="M5" s="9"/>
      <c r="Q5" s="10"/>
      <c r="R5" s="10"/>
      <c r="S5" s="10"/>
      <c r="T5" s="10"/>
      <c r="U5" s="10"/>
      <c r="V5" s="10"/>
      <c r="W5" s="10"/>
    </row>
    <row r="6" spans="2:23">
      <c r="B6" s="6"/>
      <c r="C6" s="35" t="s">
        <v>0</v>
      </c>
      <c r="D6" s="35"/>
      <c r="E6" s="35"/>
      <c r="F6" s="35"/>
      <c r="G6" s="35"/>
      <c r="H6" s="35"/>
      <c r="I6" s="35"/>
      <c r="J6" s="35"/>
      <c r="K6" s="35"/>
      <c r="L6" s="35"/>
      <c r="M6" s="9"/>
      <c r="Q6" s="36" t="s">
        <v>1</v>
      </c>
      <c r="R6" s="36"/>
      <c r="S6" s="36"/>
      <c r="T6" s="36"/>
      <c r="U6" s="36"/>
      <c r="V6" s="36"/>
      <c r="W6" s="36"/>
    </row>
    <row r="7" spans="2:23" ht="24" customHeight="1">
      <c r="B7" s="6"/>
      <c r="M7" s="9"/>
      <c r="Q7" s="10"/>
      <c r="R7" s="10"/>
      <c r="S7" s="10"/>
      <c r="T7" s="10"/>
      <c r="U7" s="10"/>
      <c r="V7" s="10"/>
      <c r="W7" s="10"/>
    </row>
    <row r="8" spans="2:23" ht="24" customHeight="1">
      <c r="B8" s="6"/>
      <c r="C8" s="37" t="s">
        <v>2</v>
      </c>
      <c r="D8" s="37"/>
      <c r="E8" s="38"/>
      <c r="F8" s="38"/>
      <c r="G8" s="38"/>
      <c r="H8" s="38"/>
      <c r="I8" s="38"/>
      <c r="M8" s="9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37" t="s">
        <v>3</v>
      </c>
      <c r="D9" s="37"/>
      <c r="E9" s="39"/>
      <c r="F9" s="39"/>
      <c r="G9" s="39"/>
      <c r="H9" s="39"/>
      <c r="I9" s="39"/>
      <c r="M9" s="9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37" t="s">
        <v>4</v>
      </c>
      <c r="D10" s="37"/>
      <c r="E10" s="39"/>
      <c r="F10" s="39"/>
      <c r="G10" s="39"/>
      <c r="H10" s="39"/>
      <c r="I10" s="39"/>
      <c r="M10" s="9"/>
      <c r="Q10" s="10"/>
      <c r="R10" s="10"/>
      <c r="S10" s="10"/>
      <c r="T10" s="10"/>
      <c r="U10" s="10"/>
      <c r="V10" s="10"/>
      <c r="W10" s="10"/>
    </row>
    <row r="11" spans="2:23">
      <c r="B11" s="6"/>
      <c r="M11" s="9"/>
      <c r="Q11" s="10"/>
      <c r="R11" s="10"/>
      <c r="S11" s="10"/>
      <c r="T11" s="10"/>
      <c r="U11" s="10"/>
      <c r="V11" s="10"/>
      <c r="W11" s="10"/>
    </row>
    <row r="12" spans="2:23" ht="84" customHeight="1">
      <c r="B12" s="6"/>
      <c r="C12" s="11" t="s">
        <v>5</v>
      </c>
      <c r="D12" s="11" t="s">
        <v>6</v>
      </c>
      <c r="E12" s="11" t="s">
        <v>7</v>
      </c>
      <c r="F12" s="11" t="s">
        <v>8</v>
      </c>
      <c r="G12" s="11" t="s">
        <v>9</v>
      </c>
      <c r="H12" s="11" t="s">
        <v>10</v>
      </c>
      <c r="I12" s="11" t="s">
        <v>11</v>
      </c>
      <c r="J12" s="11" t="s">
        <v>12</v>
      </c>
      <c r="K12" s="11" t="s">
        <v>13</v>
      </c>
      <c r="L12" s="11" t="s">
        <v>14</v>
      </c>
      <c r="M12" s="9"/>
      <c r="Q12" s="11" t="s">
        <v>5</v>
      </c>
      <c r="R12" s="11" t="s">
        <v>15</v>
      </c>
      <c r="S12" s="11" t="s">
        <v>16</v>
      </c>
      <c r="T12" s="11" t="s">
        <v>10</v>
      </c>
      <c r="U12" s="11" t="s">
        <v>11</v>
      </c>
      <c r="V12" s="11" t="s">
        <v>13</v>
      </c>
      <c r="W12" s="11" t="s">
        <v>17</v>
      </c>
    </row>
    <row r="13" spans="2:23" ht="31.2">
      <c r="B13" s="6"/>
      <c r="C13" s="12">
        <f>Q13</f>
        <v>1</v>
      </c>
      <c r="D13" s="13" t="str">
        <f>R13</f>
        <v>Сопровождение внешнего сайта АО "Сахаэнерго"</v>
      </c>
      <c r="E13" s="68" t="s">
        <v>18</v>
      </c>
      <c r="F13" s="69" t="s">
        <v>18</v>
      </c>
      <c r="G13" s="68" t="s">
        <v>18</v>
      </c>
      <c r="H13" s="12" t="str">
        <f>T13</f>
        <v>усл. ед</v>
      </c>
      <c r="I13" s="14">
        <f>U13</f>
        <v>540000</v>
      </c>
      <c r="J13" s="15">
        <v>0</v>
      </c>
      <c r="K13" s="16">
        <f t="shared" ref="K13:K15" si="0">V13</f>
        <v>1</v>
      </c>
      <c r="L13" s="14">
        <f>J13*K13</f>
        <v>0</v>
      </c>
      <c r="M13" s="9"/>
      <c r="Q13" s="17">
        <v>1</v>
      </c>
      <c r="R13" s="18" t="s">
        <v>19</v>
      </c>
      <c r="S13" s="11" t="s">
        <v>20</v>
      </c>
      <c r="T13" s="17" t="s">
        <v>21</v>
      </c>
      <c r="U13" s="19">
        <v>540000</v>
      </c>
      <c r="V13" s="20">
        <v>1</v>
      </c>
      <c r="W13" s="19">
        <f>U13*V13</f>
        <v>540000</v>
      </c>
    </row>
    <row r="14" spans="2:23" ht="24" customHeight="1">
      <c r="B14" s="6"/>
      <c r="C14" s="40" t="s">
        <v>22</v>
      </c>
      <c r="D14" s="41"/>
      <c r="E14" s="41"/>
      <c r="F14" s="41"/>
      <c r="G14" s="41"/>
      <c r="H14" s="41"/>
      <c r="I14" s="42"/>
      <c r="J14" s="49" t="s">
        <v>23</v>
      </c>
      <c r="K14" s="49"/>
      <c r="L14" s="21">
        <f>SUM(L13:L13)</f>
        <v>0</v>
      </c>
      <c r="M14" s="9"/>
      <c r="Q14" s="50" t="s">
        <v>24</v>
      </c>
      <c r="R14" s="51"/>
      <c r="S14" s="51"/>
      <c r="T14" s="52"/>
      <c r="U14" s="59" t="s">
        <v>23</v>
      </c>
      <c r="V14" s="60"/>
      <c r="W14" s="22">
        <f>SUM(W13:W13)</f>
        <v>540000</v>
      </c>
    </row>
    <row r="15" spans="2:23" ht="24" customHeight="1">
      <c r="B15" s="6"/>
      <c r="C15" s="43"/>
      <c r="D15" s="44"/>
      <c r="E15" s="44"/>
      <c r="F15" s="44"/>
      <c r="G15" s="44"/>
      <c r="H15" s="44"/>
      <c r="I15" s="45"/>
      <c r="J15" s="23" t="s">
        <v>25</v>
      </c>
      <c r="K15" s="24">
        <f t="shared" si="0"/>
        <v>0.22</v>
      </c>
      <c r="L15" s="21">
        <f>K15*L14</f>
        <v>0</v>
      </c>
      <c r="M15" s="9"/>
      <c r="Q15" s="53"/>
      <c r="R15" s="54"/>
      <c r="S15" s="54"/>
      <c r="T15" s="55"/>
      <c r="U15" s="25" t="s">
        <v>25</v>
      </c>
      <c r="V15" s="26">
        <v>0.22</v>
      </c>
      <c r="W15" s="22">
        <f>V15*W14</f>
        <v>118800</v>
      </c>
    </row>
    <row r="16" spans="2:23" ht="24" customHeight="1">
      <c r="B16" s="6"/>
      <c r="C16" s="46"/>
      <c r="D16" s="47"/>
      <c r="E16" s="47"/>
      <c r="F16" s="47"/>
      <c r="G16" s="47"/>
      <c r="H16" s="47"/>
      <c r="I16" s="48"/>
      <c r="J16" s="49" t="s">
        <v>26</v>
      </c>
      <c r="K16" s="49"/>
      <c r="L16" s="21">
        <f>SUM(L14:L15)</f>
        <v>0</v>
      </c>
      <c r="M16" s="9"/>
      <c r="Q16" s="56"/>
      <c r="R16" s="57"/>
      <c r="S16" s="57"/>
      <c r="T16" s="58"/>
      <c r="U16" s="59" t="s">
        <v>26</v>
      </c>
      <c r="V16" s="60"/>
      <c r="W16" s="22">
        <f>SUM(W14:W15)</f>
        <v>658800</v>
      </c>
    </row>
    <row r="17" spans="2:23" ht="24" customHeight="1">
      <c r="B17" s="6"/>
      <c r="M17" s="9"/>
      <c r="Q17" s="10"/>
      <c r="R17" s="10"/>
      <c r="S17" s="10"/>
      <c r="T17" s="10"/>
      <c r="U17" s="10"/>
      <c r="V17" s="10"/>
      <c r="W17" s="10"/>
    </row>
    <row r="18" spans="2:23" ht="15.75" customHeight="1">
      <c r="B18" s="6"/>
      <c r="C18" s="38"/>
      <c r="D18" s="38"/>
      <c r="E18" s="38"/>
      <c r="F18" s="27"/>
      <c r="G18" s="28"/>
      <c r="H18" s="27"/>
      <c r="I18" s="61"/>
      <c r="J18" s="61"/>
      <c r="K18" s="61"/>
      <c r="L18" s="61"/>
      <c r="M18" s="9"/>
      <c r="Q18" s="62"/>
      <c r="R18" s="63"/>
      <c r="S18" s="63"/>
      <c r="T18" s="63"/>
      <c r="U18" s="63"/>
      <c r="V18" s="63"/>
      <c r="W18" s="63"/>
    </row>
    <row r="19" spans="2:23">
      <c r="B19" s="6"/>
      <c r="C19" s="64" t="s">
        <v>27</v>
      </c>
      <c r="D19" s="64"/>
      <c r="E19" s="64"/>
      <c r="F19" s="27"/>
      <c r="G19" s="29" t="s">
        <v>28</v>
      </c>
      <c r="H19" s="27" t="s">
        <v>29</v>
      </c>
      <c r="I19" s="64" t="s">
        <v>30</v>
      </c>
      <c r="J19" s="64"/>
      <c r="K19" s="64"/>
      <c r="L19" s="64"/>
      <c r="M19" s="9"/>
      <c r="Q19" s="63"/>
      <c r="R19" s="63"/>
      <c r="S19" s="63"/>
      <c r="T19" s="63"/>
      <c r="U19" s="63"/>
      <c r="V19" s="63"/>
      <c r="W19" s="63"/>
    </row>
    <row r="20" spans="2:23"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Q20" s="33"/>
      <c r="R20" s="33"/>
      <c r="S20" s="33"/>
      <c r="T20" s="33"/>
      <c r="U20" s="33"/>
      <c r="V20" s="33"/>
      <c r="W20" s="33"/>
    </row>
    <row r="21" spans="2:23" ht="15.75" customHeight="1">
      <c r="Q21" s="65"/>
      <c r="R21" s="66"/>
      <c r="S21" s="66"/>
      <c r="T21" s="66"/>
      <c r="U21" s="66"/>
      <c r="V21" s="66"/>
      <c r="W21" s="66"/>
    </row>
    <row r="22" spans="2:23" ht="15.75" customHeight="1">
      <c r="B22" s="67" t="s">
        <v>31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Q22" s="66"/>
      <c r="R22" s="66"/>
      <c r="S22" s="66"/>
      <c r="T22" s="66"/>
      <c r="U22" s="66"/>
      <c r="V22" s="66"/>
      <c r="W22" s="66"/>
    </row>
    <row r="23" spans="2:23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Q23" s="66"/>
      <c r="R23" s="66"/>
      <c r="S23" s="66"/>
      <c r="T23" s="66"/>
      <c r="U23" s="66"/>
      <c r="V23" s="66"/>
      <c r="W23" s="66"/>
    </row>
    <row r="24" spans="2:23">
      <c r="Q24" s="66"/>
      <c r="R24" s="66"/>
      <c r="S24" s="66"/>
      <c r="T24" s="66"/>
      <c r="U24" s="66"/>
      <c r="V24" s="66"/>
      <c r="W24" s="66"/>
    </row>
    <row r="25" spans="2:23">
      <c r="Q25" s="66"/>
      <c r="R25" s="66"/>
      <c r="S25" s="66"/>
      <c r="T25" s="66"/>
      <c r="U25" s="66"/>
      <c r="V25" s="66"/>
      <c r="W25" s="66"/>
    </row>
    <row r="26" spans="2:23">
      <c r="Q26" s="66"/>
      <c r="R26" s="66"/>
      <c r="S26" s="66"/>
      <c r="T26" s="66"/>
      <c r="U26" s="66"/>
      <c r="V26" s="66"/>
      <c r="W26" s="66"/>
    </row>
    <row r="27" spans="2:23">
      <c r="Q27" s="66"/>
      <c r="R27" s="66"/>
      <c r="S27" s="66"/>
      <c r="T27" s="66"/>
      <c r="U27" s="66"/>
      <c r="V27" s="66"/>
      <c r="W27" s="66"/>
    </row>
    <row r="28" spans="2:23">
      <c r="Q28" s="66"/>
      <c r="R28" s="66"/>
      <c r="S28" s="66"/>
      <c r="T28" s="66"/>
      <c r="U28" s="66"/>
      <c r="V28" s="66"/>
      <c r="W28" s="66"/>
    </row>
    <row r="29" spans="2:23">
      <c r="Q29" s="66"/>
      <c r="R29" s="66"/>
      <c r="S29" s="66"/>
      <c r="T29" s="66"/>
      <c r="U29" s="66"/>
      <c r="V29" s="66"/>
      <c r="W29" s="66"/>
    </row>
    <row r="30" spans="2:23">
      <c r="Q30" s="66"/>
      <c r="R30" s="66"/>
      <c r="S30" s="66"/>
      <c r="T30" s="66"/>
      <c r="U30" s="66"/>
      <c r="V30" s="66"/>
      <c r="W30" s="66"/>
    </row>
    <row r="31" spans="2:23">
      <c r="Q31" s="66"/>
      <c r="R31" s="66"/>
      <c r="S31" s="66"/>
      <c r="T31" s="66"/>
      <c r="U31" s="66"/>
      <c r="V31" s="66"/>
      <c r="W31" s="66"/>
    </row>
    <row r="32" spans="2:23" ht="75" customHeight="1">
      <c r="Q32" s="66"/>
      <c r="R32" s="66"/>
      <c r="S32" s="66"/>
      <c r="T32" s="66"/>
      <c r="U32" s="66"/>
      <c r="V32" s="66"/>
      <c r="W32" s="66"/>
    </row>
  </sheetData>
  <sheetProtection formatCells="0" formatColumns="0" formatRows="0" insertRows="0" deleteRows="0"/>
  <mergeCells count="22">
    <mergeCell ref="Q21:W32"/>
    <mergeCell ref="B22:M23"/>
    <mergeCell ref="C18:E18"/>
    <mergeCell ref="I18:L18"/>
    <mergeCell ref="Q18:W19"/>
    <mergeCell ref="C19:E19"/>
    <mergeCell ref="I19:L19"/>
    <mergeCell ref="J14:K14"/>
    <mergeCell ref="Q14:T16"/>
    <mergeCell ref="U14:V14"/>
    <mergeCell ref="J16:K16"/>
    <mergeCell ref="U16:V16"/>
    <mergeCell ref="C9:D9"/>
    <mergeCell ref="E9:I9"/>
    <mergeCell ref="C10:D10"/>
    <mergeCell ref="E10:I10"/>
    <mergeCell ref="C14:I16"/>
    <mergeCell ref="Q2:W4"/>
    <mergeCell ref="C6:L6"/>
    <mergeCell ref="Q6:W6"/>
    <mergeCell ref="C8:D8"/>
    <mergeCell ref="E8:I8"/>
  </mergeCells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Васильева Василика Владимировна</cp:lastModifiedBy>
  <cp:revision>4</cp:revision>
  <dcterms:created xsi:type="dcterms:W3CDTF">2023-05-26T08:17:29Z</dcterms:created>
  <dcterms:modified xsi:type="dcterms:W3CDTF">2026-06-01T05:15:57Z</dcterms:modified>
</cp:coreProperties>
</file>